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5" i="1"/>
  <c r="F36"/>
  <c r="F37"/>
  <c r="F79" l="1"/>
  <c r="F78" s="1"/>
  <c r="F75" s="1"/>
  <c r="F33"/>
  <c r="F32" s="1"/>
  <c r="F31" s="1"/>
  <c r="F30" s="1"/>
  <c r="F6" s="1"/>
  <c r="F20" l="1"/>
  <c r="F92"/>
  <c r="F91" s="1"/>
  <c r="F90" s="1"/>
  <c r="F89" s="1"/>
  <c r="F88" s="1"/>
  <c r="F86"/>
  <c r="F84"/>
  <c r="F81" s="1"/>
  <c r="F82"/>
  <c r="F70"/>
  <c r="F69" s="1"/>
  <c r="F68" s="1"/>
  <c r="F67" s="1"/>
  <c r="F65"/>
  <c r="F64"/>
  <c r="F63" s="1"/>
  <c r="F62" s="1"/>
  <c r="F60"/>
  <c r="F59" s="1"/>
  <c r="F57"/>
  <c r="F56" s="1"/>
  <c r="F51"/>
  <c r="F50"/>
  <c r="F49" s="1"/>
  <c r="F48" s="1"/>
  <c r="F47" s="1"/>
  <c r="F45"/>
  <c r="F43"/>
  <c r="F42" s="1"/>
  <c r="F41" s="1"/>
  <c r="F40" s="1"/>
  <c r="F39" s="1"/>
  <c r="F28"/>
  <c r="F27" s="1"/>
  <c r="F26" s="1"/>
  <c r="F25" s="1"/>
  <c r="F23"/>
  <c r="F22" s="1"/>
  <c r="F18"/>
  <c r="F15"/>
  <c r="F14" s="1"/>
  <c r="F10"/>
  <c r="F9" s="1"/>
  <c r="F8" s="1"/>
  <c r="F7" s="1"/>
  <c r="F55" l="1"/>
  <c r="F54" s="1"/>
  <c r="F53" s="1"/>
  <c r="F74"/>
  <c r="F73" s="1"/>
  <c r="F72" s="1"/>
  <c r="F17" l="1"/>
  <c r="F13" l="1"/>
  <c r="F12" s="1"/>
  <c r="F5" l="1"/>
  <c r="F97" s="1"/>
</calcChain>
</file>

<file path=xl/sharedStrings.xml><?xml version="1.0" encoding="utf-8"?>
<sst xmlns="http://schemas.openxmlformats.org/spreadsheetml/2006/main" count="343" uniqueCount="99">
  <si>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</si>
  <si>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</si>
  <si>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</si>
  <si>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</si>
  <si>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</si>
  <si>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</si>
  <si>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</si>
  <si>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</si>
  <si>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</si>
  <si>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</si>
  <si>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</si>
  <si>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</si>
  <si>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</si>
  <si>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</si>
  <si>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</si>
  <si>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</si>
  <si>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</si>
  <si>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</si>
  <si>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</si>
  <si>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</si>
  <si>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</si>
  <si>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</si>
  <si>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</si>
  <si>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</si>
  <si>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</si>
  <si>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</si>
  <si>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</si>
  <si>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</si>
  <si>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</si>
  <si>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</si>
  <si>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</si>
  <si>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</si>
  <si>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</si>
  <si>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</si>
  <si>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</si>
  <si>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</si>
  <si>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</si>
  <si>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</si>
  <si>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</si>
  <si>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</si>
  <si>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</si>
  <si>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</si>
  <si>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</si>
  <si>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</si>
  <si>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</si>
  <si>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</si>
  <si>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</si>
  <si>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</si>
  <si>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</si>
  <si>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</si>
  <si>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</si>
  <si>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</si>
  <si>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</si>
  <si>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</si>
  <si>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</si>
  <si>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</si>
  <si>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</si>
  <si>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</si>
  <si>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</si>
  <si>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</si>
  <si>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</si>
  <si>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</si>
  <si>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</si>
  <si>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</si>
  <si>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</si>
  <si>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</si>
  <si>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</si>
  <si>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</si>
  <si>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</si>
  <si>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</si>
  <si>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</si>
  <si>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</si>
  <si>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</si>
  <si>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</si>
  <si>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</si>
  <si>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</si>
  <si>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</si>
  <si>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</si>
  <si>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</si>
  <si>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</si>
  <si>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</si>
  <si>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</si>
  <si>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
</t>
  </si>
  <si>
    <t>Сумма         на 2022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</si>
  <si>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</si>
  <si>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</si>
  <si>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</si>
  <si>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</si>
  <si>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</si>
  <si>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Условно утвержденные расходы</t>
  </si>
  <si>
    <t>99</t>
  </si>
  <si>
    <t>00</t>
  </si>
  <si>
    <t>99.0.00. 99990</t>
  </si>
  <si>
    <t>Мероприятия в области жилищно-коммунального хозяйства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</si>
  <si>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21-й сессии Совета депутатов 
Карасевского сельсовета Болотнинского района 
Новосибирской области № 71 от 20.01.2022г. 
"О бюджете Карасевского сельсовета                                                                                                                                                                                  Болотнинского района Новосибирской области                                                                                                                                                                                       на 2022 год и плановый период  2023 и 2024 годов»
Таблица 1
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</si>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</sst>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7"/>
  <sheetViews>
    <sheetView tabSelected="1" topLeftCell="A85" workbookViewId="0">
      <selection activeCell="I66" sqref="I66"/>
    </sheetView>
  </sheetViews>
  <sheetFormatPr defaultRowHeight="15.75"/>
  <cols>
    <col min="1" max="1" width="63.140625" style="1" customWidth="1"/>
    <col min="2" max="2" width="5.85546875" style="1" customWidth="1"/>
    <col min="3" max="3" width="6.7109375" style="1" customWidth="1"/>
    <col min="4" max="4" width="15.85546875" style="1" customWidth="1"/>
    <col min="5" max="5" width="7.42578125" style="1" customWidth="1"/>
    <col min="6" max="6" width="11.85546875" style="1" customWidth="1"/>
    <col min="7" max="16384" width="9.140625" style="1"/>
  </cols>
  <sheetData>
    <row r="1" spans="1:6" ht="174" customHeight="1">
      <c r="A1" s="30" t="s">
        <v>94</v>
      </c>
      <c r="B1" s="31"/>
      <c r="C1" s="31"/>
      <c r="D1" s="31"/>
      <c r="E1" s="31"/>
      <c r="F1" s="31"/>
    </row>
    <row r="2" spans="1:6" ht="65.25" customHeight="1">
      <c r="A2" s="32" t="s">
        <v>82</v>
      </c>
      <c r="B2" s="32"/>
      <c r="C2" s="32"/>
      <c r="D2" s="32"/>
      <c r="E2" s="32"/>
      <c r="F2" s="32"/>
    </row>
    <row r="3" spans="1:6" ht="15.75" customHeight="1">
      <c r="A3" s="33" t="s">
        <v>0</v>
      </c>
      <c r="B3" s="35" t="s">
        <v>1</v>
      </c>
      <c r="C3" s="35" t="s">
        <v>2</v>
      </c>
      <c r="D3" s="35" t="s">
        <v>3</v>
      </c>
      <c r="E3" s="35" t="s">
        <v>4</v>
      </c>
      <c r="F3" s="36" t="s">
        <v>83</v>
      </c>
    </row>
    <row r="4" spans="1:6" ht="36" customHeight="1">
      <c r="A4" s="34"/>
      <c r="B4" s="35"/>
      <c r="C4" s="35"/>
      <c r="D4" s="35"/>
      <c r="E4" s="35"/>
      <c r="F4" s="37"/>
    </row>
    <row r="5" spans="1:6">
      <c r="A5" s="2" t="s">
        <v>5</v>
      </c>
      <c r="B5" s="2"/>
      <c r="C5" s="2"/>
      <c r="D5" s="2"/>
      <c r="E5" s="2"/>
      <c r="F5" s="3">
        <f>F6+F39+F47+F53+F72+F88</f>
        <v>11390.5</v>
      </c>
    </row>
    <row r="6" spans="1:6">
      <c r="A6" s="4" t="s">
        <v>6</v>
      </c>
      <c r="B6" s="5" t="s">
        <v>46</v>
      </c>
      <c r="C6" s="2"/>
      <c r="D6" s="2"/>
      <c r="E6" s="2"/>
      <c r="F6" s="3">
        <f>F7+F12+F25+F30+F35</f>
        <v>3957.3999999999996</v>
      </c>
    </row>
    <row r="7" spans="1:6" ht="31.5">
      <c r="A7" s="6" t="s">
        <v>7</v>
      </c>
      <c r="B7" s="5" t="s">
        <v>46</v>
      </c>
      <c r="C7" s="5" t="s">
        <v>47</v>
      </c>
      <c r="D7" s="7"/>
      <c r="E7" s="7"/>
      <c r="F7" s="8">
        <f t="shared" ref="F7:F10" si="0">F8</f>
        <v>769.1</v>
      </c>
    </row>
    <row r="8" spans="1:6" ht="24.75" customHeight="1">
      <c r="A8" s="9" t="s">
        <v>54</v>
      </c>
      <c r="B8" s="10" t="s">
        <v>46</v>
      </c>
      <c r="C8" s="10" t="s">
        <v>47</v>
      </c>
      <c r="D8" s="11" t="s">
        <v>55</v>
      </c>
      <c r="E8" s="11"/>
      <c r="F8" s="12">
        <f t="shared" si="0"/>
        <v>769.1</v>
      </c>
    </row>
    <row r="9" spans="1:6" ht="21.75" customHeight="1">
      <c r="A9" s="13" t="s">
        <v>9</v>
      </c>
      <c r="B9" s="10" t="s">
        <v>46</v>
      </c>
      <c r="C9" s="10" t="s">
        <v>47</v>
      </c>
      <c r="D9" s="14" t="s">
        <v>56</v>
      </c>
      <c r="E9" s="14"/>
      <c r="F9" s="15">
        <f t="shared" si="0"/>
        <v>769.1</v>
      </c>
    </row>
    <row r="10" spans="1:6" ht="77.25" customHeight="1">
      <c r="A10" s="16" t="s">
        <v>10</v>
      </c>
      <c r="B10" s="10" t="s">
        <v>46</v>
      </c>
      <c r="C10" s="10" t="s">
        <v>47</v>
      </c>
      <c r="D10" s="11" t="s">
        <v>56</v>
      </c>
      <c r="E10" s="11">
        <v>100</v>
      </c>
      <c r="F10" s="12">
        <f t="shared" si="0"/>
        <v>769.1</v>
      </c>
    </row>
    <row r="11" spans="1:6" ht="25.5" customHeight="1">
      <c r="A11" s="16" t="s">
        <v>11</v>
      </c>
      <c r="B11" s="10" t="s">
        <v>46</v>
      </c>
      <c r="C11" s="10" t="s">
        <v>47</v>
      </c>
      <c r="D11" s="11" t="s">
        <v>56</v>
      </c>
      <c r="E11" s="11">
        <v>120</v>
      </c>
      <c r="F11" s="11">
        <v>769.1</v>
      </c>
    </row>
    <row r="12" spans="1:6" ht="55.5" customHeight="1">
      <c r="A12" s="6" t="s">
        <v>12</v>
      </c>
      <c r="B12" s="17" t="s">
        <v>46</v>
      </c>
      <c r="C12" s="17" t="s">
        <v>48</v>
      </c>
      <c r="D12" s="7"/>
      <c r="E12" s="7"/>
      <c r="F12" s="8">
        <f t="shared" ref="F12" si="1">F13</f>
        <v>3087.3999999999996</v>
      </c>
    </row>
    <row r="13" spans="1:6" ht="27" customHeight="1">
      <c r="A13" s="9" t="s">
        <v>54</v>
      </c>
      <c r="B13" s="10" t="s">
        <v>46</v>
      </c>
      <c r="C13" s="10" t="s">
        <v>48</v>
      </c>
      <c r="D13" s="11" t="s">
        <v>55</v>
      </c>
      <c r="E13" s="11"/>
      <c r="F13" s="12">
        <f>F14+F22+F17</f>
        <v>3087.3999999999996</v>
      </c>
    </row>
    <row r="14" spans="1:6">
      <c r="A14" s="18" t="s">
        <v>13</v>
      </c>
      <c r="B14" s="19" t="s">
        <v>46</v>
      </c>
      <c r="C14" s="19" t="s">
        <v>48</v>
      </c>
      <c r="D14" s="14" t="s">
        <v>59</v>
      </c>
      <c r="E14" s="14"/>
      <c r="F14" s="15">
        <f t="shared" ref="F14:F15" si="2">F15</f>
        <v>2195.6</v>
      </c>
    </row>
    <row r="15" spans="1:6" ht="75.75" customHeight="1">
      <c r="A15" s="16" t="s">
        <v>10</v>
      </c>
      <c r="B15" s="10" t="s">
        <v>46</v>
      </c>
      <c r="C15" s="10" t="s">
        <v>48</v>
      </c>
      <c r="D15" s="11" t="s">
        <v>59</v>
      </c>
      <c r="E15" s="11">
        <v>100</v>
      </c>
      <c r="F15" s="12">
        <f t="shared" si="2"/>
        <v>2195.6</v>
      </c>
    </row>
    <row r="16" spans="1:6" ht="31.5">
      <c r="A16" s="16" t="s">
        <v>14</v>
      </c>
      <c r="B16" s="10" t="s">
        <v>46</v>
      </c>
      <c r="C16" s="10" t="s">
        <v>48</v>
      </c>
      <c r="D16" s="11" t="s">
        <v>59</v>
      </c>
      <c r="E16" s="11">
        <v>120</v>
      </c>
      <c r="F16" s="12">
        <v>2195.6</v>
      </c>
    </row>
    <row r="17" spans="1:6">
      <c r="A17" s="13" t="s">
        <v>15</v>
      </c>
      <c r="B17" s="19" t="s">
        <v>46</v>
      </c>
      <c r="C17" s="19" t="s">
        <v>48</v>
      </c>
      <c r="D17" s="14" t="s">
        <v>57</v>
      </c>
      <c r="E17" s="14"/>
      <c r="F17" s="14">
        <f t="shared" ref="F17" si="3">F18+F20</f>
        <v>891.7</v>
      </c>
    </row>
    <row r="18" spans="1:6" ht="31.5">
      <c r="A18" s="16" t="s">
        <v>16</v>
      </c>
      <c r="B18" s="10" t="s">
        <v>46</v>
      </c>
      <c r="C18" s="10" t="s">
        <v>48</v>
      </c>
      <c r="D18" s="11" t="s">
        <v>57</v>
      </c>
      <c r="E18" s="11">
        <v>200</v>
      </c>
      <c r="F18" s="12">
        <f t="shared" ref="F18" si="4">F19</f>
        <v>797.2</v>
      </c>
    </row>
    <row r="19" spans="1:6" ht="31.5">
      <c r="A19" s="16" t="s">
        <v>17</v>
      </c>
      <c r="B19" s="10" t="s">
        <v>46</v>
      </c>
      <c r="C19" s="10" t="s">
        <v>48</v>
      </c>
      <c r="D19" s="11" t="s">
        <v>57</v>
      </c>
      <c r="E19" s="11">
        <v>240</v>
      </c>
      <c r="F19" s="12">
        <v>797.2</v>
      </c>
    </row>
    <row r="20" spans="1:6">
      <c r="A20" s="16" t="s">
        <v>18</v>
      </c>
      <c r="B20" s="10" t="s">
        <v>46</v>
      </c>
      <c r="C20" s="10" t="s">
        <v>48</v>
      </c>
      <c r="D20" s="11" t="s">
        <v>57</v>
      </c>
      <c r="E20" s="11">
        <v>800</v>
      </c>
      <c r="F20" s="12">
        <f>F21</f>
        <v>94.5</v>
      </c>
    </row>
    <row r="21" spans="1:6">
      <c r="A21" s="16" t="s">
        <v>19</v>
      </c>
      <c r="B21" s="10" t="s">
        <v>46</v>
      </c>
      <c r="C21" s="10" t="s">
        <v>48</v>
      </c>
      <c r="D21" s="11" t="s">
        <v>57</v>
      </c>
      <c r="E21" s="11">
        <v>850</v>
      </c>
      <c r="F21" s="12">
        <v>94.5</v>
      </c>
    </row>
    <row r="22" spans="1:6" ht="31.5">
      <c r="A22" s="18" t="s">
        <v>20</v>
      </c>
      <c r="B22" s="10" t="s">
        <v>46</v>
      </c>
      <c r="C22" s="10" t="s">
        <v>48</v>
      </c>
      <c r="D22" s="18" t="s">
        <v>58</v>
      </c>
      <c r="E22" s="18"/>
      <c r="F22" s="20">
        <f t="shared" ref="F22:F23" si="5">F23</f>
        <v>0.1</v>
      </c>
    </row>
    <row r="23" spans="1:6" ht="31.5">
      <c r="A23" s="16" t="s">
        <v>16</v>
      </c>
      <c r="B23" s="10" t="s">
        <v>46</v>
      </c>
      <c r="C23" s="10" t="s">
        <v>48</v>
      </c>
      <c r="D23" s="9" t="s">
        <v>58</v>
      </c>
      <c r="E23" s="11">
        <v>200</v>
      </c>
      <c r="F23" s="11">
        <f t="shared" si="5"/>
        <v>0.1</v>
      </c>
    </row>
    <row r="24" spans="1:6" ht="31.5">
      <c r="A24" s="16" t="s">
        <v>17</v>
      </c>
      <c r="B24" s="10" t="s">
        <v>46</v>
      </c>
      <c r="C24" s="10" t="s">
        <v>48</v>
      </c>
      <c r="D24" s="9" t="s">
        <v>58</v>
      </c>
      <c r="E24" s="11">
        <v>240</v>
      </c>
      <c r="F24" s="11">
        <v>0.1</v>
      </c>
    </row>
    <row r="25" spans="1:6" ht="55.5" customHeight="1">
      <c r="A25" s="6" t="s">
        <v>21</v>
      </c>
      <c r="B25" s="17" t="s">
        <v>46</v>
      </c>
      <c r="C25" s="17" t="s">
        <v>49</v>
      </c>
      <c r="D25" s="7"/>
      <c r="E25" s="7"/>
      <c r="F25" s="8">
        <f t="shared" ref="F25:F28" si="6">F26</f>
        <v>55.8</v>
      </c>
    </row>
    <row r="26" spans="1:6" ht="18.75" customHeight="1">
      <c r="A26" s="9" t="s">
        <v>8</v>
      </c>
      <c r="B26" s="10" t="s">
        <v>46</v>
      </c>
      <c r="C26" s="10" t="s">
        <v>49</v>
      </c>
      <c r="D26" s="11" t="s">
        <v>55</v>
      </c>
      <c r="E26" s="11"/>
      <c r="F26" s="12">
        <f t="shared" si="6"/>
        <v>55.8</v>
      </c>
    </row>
    <row r="27" spans="1:6" ht="31.5">
      <c r="A27" s="18" t="s">
        <v>22</v>
      </c>
      <c r="B27" s="19" t="s">
        <v>46</v>
      </c>
      <c r="C27" s="19" t="s">
        <v>49</v>
      </c>
      <c r="D27" s="18" t="s">
        <v>60</v>
      </c>
      <c r="E27" s="14"/>
      <c r="F27" s="15">
        <f t="shared" si="6"/>
        <v>55.8</v>
      </c>
    </row>
    <row r="28" spans="1:6">
      <c r="A28" s="9" t="s">
        <v>23</v>
      </c>
      <c r="B28" s="10" t="s">
        <v>46</v>
      </c>
      <c r="C28" s="10" t="s">
        <v>49</v>
      </c>
      <c r="D28" s="9" t="s">
        <v>60</v>
      </c>
      <c r="E28" s="11">
        <v>500</v>
      </c>
      <c r="F28" s="12">
        <f t="shared" si="6"/>
        <v>55.8</v>
      </c>
    </row>
    <row r="29" spans="1:6">
      <c r="A29" s="9" t="s">
        <v>24</v>
      </c>
      <c r="B29" s="10" t="s">
        <v>46</v>
      </c>
      <c r="C29" s="10" t="s">
        <v>49</v>
      </c>
      <c r="D29" s="9" t="s">
        <v>60</v>
      </c>
      <c r="E29" s="11">
        <v>540</v>
      </c>
      <c r="F29" s="12">
        <v>55.8</v>
      </c>
    </row>
    <row r="30" spans="1:6">
      <c r="A30" s="4" t="s">
        <v>84</v>
      </c>
      <c r="B30" s="5" t="s">
        <v>46</v>
      </c>
      <c r="C30" s="5" t="s">
        <v>87</v>
      </c>
      <c r="D30" s="4"/>
      <c r="E30" s="2"/>
      <c r="F30" s="3">
        <f t="shared" ref="F30:F33" si="7">F31</f>
        <v>5.0999999999999996</v>
      </c>
    </row>
    <row r="31" spans="1:6" ht="21" customHeight="1">
      <c r="A31" s="9" t="s">
        <v>8</v>
      </c>
      <c r="B31" s="10" t="s">
        <v>46</v>
      </c>
      <c r="C31" s="10" t="s">
        <v>87</v>
      </c>
      <c r="D31" s="9" t="s">
        <v>55</v>
      </c>
      <c r="E31" s="11"/>
      <c r="F31" s="12">
        <f t="shared" si="7"/>
        <v>5.0999999999999996</v>
      </c>
    </row>
    <row r="32" spans="1:6">
      <c r="A32" s="18" t="s">
        <v>85</v>
      </c>
      <c r="B32" s="19" t="s">
        <v>46</v>
      </c>
      <c r="C32" s="19" t="s">
        <v>87</v>
      </c>
      <c r="D32" s="18" t="s">
        <v>88</v>
      </c>
      <c r="E32" s="14"/>
      <c r="F32" s="15">
        <f t="shared" si="7"/>
        <v>5.0999999999999996</v>
      </c>
    </row>
    <row r="33" spans="1:10">
      <c r="A33" s="9" t="s">
        <v>18</v>
      </c>
      <c r="B33" s="10" t="s">
        <v>46</v>
      </c>
      <c r="C33" s="10" t="s">
        <v>87</v>
      </c>
      <c r="D33" s="9" t="s">
        <v>88</v>
      </c>
      <c r="E33" s="11">
        <v>800</v>
      </c>
      <c r="F33" s="12">
        <f t="shared" si="7"/>
        <v>5.0999999999999996</v>
      </c>
    </row>
    <row r="34" spans="1:10">
      <c r="A34" s="9" t="s">
        <v>86</v>
      </c>
      <c r="B34" s="10" t="s">
        <v>46</v>
      </c>
      <c r="C34" s="10" t="s">
        <v>87</v>
      </c>
      <c r="D34" s="9" t="s">
        <v>88</v>
      </c>
      <c r="E34" s="11">
        <v>870</v>
      </c>
      <c r="F34" s="12">
        <v>5.0999999999999996</v>
      </c>
    </row>
    <row r="35" spans="1:10">
      <c r="A35" s="24" t="s">
        <v>95</v>
      </c>
      <c r="B35" s="25" t="s">
        <v>46</v>
      </c>
      <c r="C35" s="25" t="s">
        <v>97</v>
      </c>
      <c r="D35" s="26"/>
      <c r="E35" s="11"/>
      <c r="F35" s="12">
        <f>F36</f>
        <v>40</v>
      </c>
    </row>
    <row r="36" spans="1:10" ht="31.5">
      <c r="A36" s="13" t="s">
        <v>96</v>
      </c>
      <c r="B36" s="10" t="s">
        <v>46</v>
      </c>
      <c r="C36" s="10" t="s">
        <v>97</v>
      </c>
      <c r="D36" s="11" t="s">
        <v>55</v>
      </c>
      <c r="E36" s="23"/>
      <c r="F36" s="12">
        <f>F37</f>
        <v>40</v>
      </c>
    </row>
    <row r="37" spans="1:10" ht="31.5">
      <c r="A37" s="16" t="s">
        <v>16</v>
      </c>
      <c r="B37" s="10" t="s">
        <v>46</v>
      </c>
      <c r="C37" s="10" t="s">
        <v>97</v>
      </c>
      <c r="D37" s="9" t="s">
        <v>98</v>
      </c>
      <c r="E37" s="23">
        <v>240</v>
      </c>
      <c r="F37" s="12">
        <f>F38</f>
        <v>40</v>
      </c>
    </row>
    <row r="38" spans="1:10" ht="31.5">
      <c r="A38" s="16" t="s">
        <v>17</v>
      </c>
      <c r="B38" s="10" t="s">
        <v>46</v>
      </c>
      <c r="C38" s="10" t="s">
        <v>97</v>
      </c>
      <c r="D38" s="9" t="s">
        <v>98</v>
      </c>
      <c r="E38" s="23">
        <v>244</v>
      </c>
      <c r="F38" s="12">
        <v>40</v>
      </c>
    </row>
    <row r="39" spans="1:10">
      <c r="A39" s="27" t="s">
        <v>76</v>
      </c>
      <c r="B39" s="28" t="s">
        <v>47</v>
      </c>
      <c r="C39" s="28"/>
      <c r="D39" s="29"/>
      <c r="E39" s="11"/>
      <c r="F39" s="3">
        <f t="shared" ref="F39:F41" si="8">F40</f>
        <v>113.8</v>
      </c>
    </row>
    <row r="40" spans="1:10">
      <c r="A40" s="6" t="s">
        <v>77</v>
      </c>
      <c r="B40" s="17" t="s">
        <v>47</v>
      </c>
      <c r="C40" s="17" t="s">
        <v>50</v>
      </c>
      <c r="D40" s="7"/>
      <c r="E40" s="7"/>
      <c r="F40" s="8">
        <f t="shared" si="8"/>
        <v>113.8</v>
      </c>
    </row>
    <row r="41" spans="1:10" ht="21.75" customHeight="1">
      <c r="A41" s="9" t="s">
        <v>8</v>
      </c>
      <c r="B41" s="10" t="s">
        <v>47</v>
      </c>
      <c r="C41" s="10" t="s">
        <v>50</v>
      </c>
      <c r="D41" s="11" t="s">
        <v>55</v>
      </c>
      <c r="E41" s="11"/>
      <c r="F41" s="12">
        <f t="shared" si="8"/>
        <v>113.8</v>
      </c>
      <c r="J41" s="21"/>
    </row>
    <row r="42" spans="1:10" ht="39" customHeight="1">
      <c r="A42" s="18" t="s">
        <v>78</v>
      </c>
      <c r="B42" s="19" t="s">
        <v>47</v>
      </c>
      <c r="C42" s="19" t="s">
        <v>50</v>
      </c>
      <c r="D42" s="14" t="s">
        <v>79</v>
      </c>
      <c r="E42" s="11"/>
      <c r="F42" s="15">
        <f t="shared" ref="F42" si="9">F43+F45</f>
        <v>113.8</v>
      </c>
      <c r="J42" s="21"/>
    </row>
    <row r="43" spans="1:10" ht="75" customHeight="1">
      <c r="A43" s="16" t="s">
        <v>10</v>
      </c>
      <c r="B43" s="10" t="s">
        <v>47</v>
      </c>
      <c r="C43" s="10" t="s">
        <v>50</v>
      </c>
      <c r="D43" s="11" t="s">
        <v>79</v>
      </c>
      <c r="E43" s="11">
        <v>100</v>
      </c>
      <c r="F43" s="11">
        <f t="shared" ref="F43" si="10">F44</f>
        <v>109.2</v>
      </c>
    </row>
    <row r="44" spans="1:10" ht="31.5">
      <c r="A44" s="16" t="s">
        <v>14</v>
      </c>
      <c r="B44" s="10" t="s">
        <v>47</v>
      </c>
      <c r="C44" s="10" t="s">
        <v>50</v>
      </c>
      <c r="D44" s="11" t="s">
        <v>79</v>
      </c>
      <c r="E44" s="11">
        <v>120</v>
      </c>
      <c r="F44" s="11">
        <v>109.2</v>
      </c>
    </row>
    <row r="45" spans="1:10" ht="31.5">
      <c r="A45" s="16" t="s">
        <v>16</v>
      </c>
      <c r="B45" s="10" t="s">
        <v>47</v>
      </c>
      <c r="C45" s="10" t="s">
        <v>50</v>
      </c>
      <c r="D45" s="11" t="s">
        <v>79</v>
      </c>
      <c r="E45" s="11">
        <v>200</v>
      </c>
      <c r="F45" s="12">
        <f t="shared" ref="F45" si="11">F46</f>
        <v>4.5999999999999996</v>
      </c>
    </row>
    <row r="46" spans="1:10" ht="31.5">
      <c r="A46" s="16" t="s">
        <v>17</v>
      </c>
      <c r="B46" s="10" t="s">
        <v>47</v>
      </c>
      <c r="C46" s="10" t="s">
        <v>50</v>
      </c>
      <c r="D46" s="11" t="s">
        <v>79</v>
      </c>
      <c r="E46" s="11">
        <v>240</v>
      </c>
      <c r="F46" s="12">
        <v>4.5999999999999996</v>
      </c>
    </row>
    <row r="47" spans="1:10">
      <c r="A47" s="22" t="s">
        <v>25</v>
      </c>
      <c r="B47" s="5" t="s">
        <v>48</v>
      </c>
      <c r="C47" s="5"/>
      <c r="D47" s="2"/>
      <c r="E47" s="2"/>
      <c r="F47" s="3">
        <f t="shared" ref="F47:F51" si="12">F48</f>
        <v>1125.4000000000001</v>
      </c>
    </row>
    <row r="48" spans="1:10">
      <c r="A48" s="6" t="s">
        <v>26</v>
      </c>
      <c r="B48" s="17" t="s">
        <v>48</v>
      </c>
      <c r="C48" s="17" t="s">
        <v>52</v>
      </c>
      <c r="D48" s="7"/>
      <c r="E48" s="7"/>
      <c r="F48" s="8">
        <f t="shared" si="12"/>
        <v>1125.4000000000001</v>
      </c>
    </row>
    <row r="49" spans="1:6" ht="31.5">
      <c r="A49" s="18" t="s">
        <v>27</v>
      </c>
      <c r="B49" s="19" t="s">
        <v>48</v>
      </c>
      <c r="C49" s="19" t="s">
        <v>52</v>
      </c>
      <c r="D49" s="14" t="s">
        <v>61</v>
      </c>
      <c r="E49" s="14"/>
      <c r="F49" s="15">
        <f t="shared" si="12"/>
        <v>1125.4000000000001</v>
      </c>
    </row>
    <row r="50" spans="1:6" ht="31.5">
      <c r="A50" s="18" t="s">
        <v>28</v>
      </c>
      <c r="B50" s="19" t="s">
        <v>48</v>
      </c>
      <c r="C50" s="19" t="s">
        <v>52</v>
      </c>
      <c r="D50" s="14" t="s">
        <v>62</v>
      </c>
      <c r="E50" s="14"/>
      <c r="F50" s="15">
        <f t="shared" si="12"/>
        <v>1125.4000000000001</v>
      </c>
    </row>
    <row r="51" spans="1:6" ht="31.5">
      <c r="A51" s="16" t="s">
        <v>16</v>
      </c>
      <c r="B51" s="10" t="s">
        <v>48</v>
      </c>
      <c r="C51" s="10" t="s">
        <v>52</v>
      </c>
      <c r="D51" s="11" t="s">
        <v>62</v>
      </c>
      <c r="E51" s="11">
        <v>200</v>
      </c>
      <c r="F51" s="12">
        <f t="shared" si="12"/>
        <v>1125.4000000000001</v>
      </c>
    </row>
    <row r="52" spans="1:6" ht="31.5">
      <c r="A52" s="16" t="s">
        <v>17</v>
      </c>
      <c r="B52" s="10" t="s">
        <v>48</v>
      </c>
      <c r="C52" s="10" t="s">
        <v>52</v>
      </c>
      <c r="D52" s="11" t="s">
        <v>62</v>
      </c>
      <c r="E52" s="11">
        <v>240</v>
      </c>
      <c r="F52" s="12">
        <v>1125.4000000000001</v>
      </c>
    </row>
    <row r="53" spans="1:6">
      <c r="A53" s="4" t="s">
        <v>29</v>
      </c>
      <c r="B53" s="5" t="s">
        <v>51</v>
      </c>
      <c r="C53" s="5"/>
      <c r="D53" s="2"/>
      <c r="E53" s="2"/>
      <c r="F53" s="3">
        <f>F54+F62+F67</f>
        <v>617.5</v>
      </c>
    </row>
    <row r="54" spans="1:6">
      <c r="A54" s="6" t="s">
        <v>70</v>
      </c>
      <c r="B54" s="17" t="s">
        <v>51</v>
      </c>
      <c r="C54" s="17" t="s">
        <v>46</v>
      </c>
      <c r="D54" s="7"/>
      <c r="E54" s="7"/>
      <c r="F54" s="8">
        <f t="shared" ref="F54" si="13">F55</f>
        <v>498.59999999999997</v>
      </c>
    </row>
    <row r="55" spans="1:6" ht="25.5" customHeight="1">
      <c r="A55" s="18" t="s">
        <v>93</v>
      </c>
      <c r="B55" s="19" t="s">
        <v>51</v>
      </c>
      <c r="C55" s="19" t="s">
        <v>46</v>
      </c>
      <c r="D55" s="14" t="s">
        <v>63</v>
      </c>
      <c r="E55" s="14"/>
      <c r="F55" s="15">
        <f t="shared" ref="F55" si="14">F56+F59</f>
        <v>498.59999999999997</v>
      </c>
    </row>
    <row r="56" spans="1:6" ht="28.5" customHeight="1">
      <c r="A56" s="18" t="s">
        <v>71</v>
      </c>
      <c r="B56" s="19" t="s">
        <v>51</v>
      </c>
      <c r="C56" s="19" t="s">
        <v>46</v>
      </c>
      <c r="D56" s="14" t="s">
        <v>72</v>
      </c>
      <c r="E56" s="14"/>
      <c r="F56" s="15">
        <f t="shared" ref="F56:F57" si="15">F57</f>
        <v>18.2</v>
      </c>
    </row>
    <row r="57" spans="1:6" ht="31.5">
      <c r="A57" s="16" t="s">
        <v>16</v>
      </c>
      <c r="B57" s="10" t="s">
        <v>51</v>
      </c>
      <c r="C57" s="10" t="s">
        <v>46</v>
      </c>
      <c r="D57" s="11" t="s">
        <v>72</v>
      </c>
      <c r="E57" s="11">
        <v>200</v>
      </c>
      <c r="F57" s="12">
        <f t="shared" si="15"/>
        <v>18.2</v>
      </c>
    </row>
    <row r="58" spans="1:6" ht="31.5">
      <c r="A58" s="16" t="s">
        <v>17</v>
      </c>
      <c r="B58" s="10" t="s">
        <v>51</v>
      </c>
      <c r="C58" s="10" t="s">
        <v>46</v>
      </c>
      <c r="D58" s="11" t="s">
        <v>72</v>
      </c>
      <c r="E58" s="11">
        <v>240</v>
      </c>
      <c r="F58" s="12">
        <v>18.2</v>
      </c>
    </row>
    <row r="59" spans="1:6" ht="16.5" customHeight="1">
      <c r="A59" s="13" t="s">
        <v>81</v>
      </c>
      <c r="B59" s="19" t="s">
        <v>51</v>
      </c>
      <c r="C59" s="19" t="s">
        <v>46</v>
      </c>
      <c r="D59" s="14" t="s">
        <v>80</v>
      </c>
      <c r="E59" s="14"/>
      <c r="F59" s="15">
        <f t="shared" ref="F59:F60" si="16">F60</f>
        <v>480.4</v>
      </c>
    </row>
    <row r="60" spans="1:6" ht="31.5">
      <c r="A60" s="16" t="s">
        <v>16</v>
      </c>
      <c r="B60" s="10" t="s">
        <v>51</v>
      </c>
      <c r="C60" s="10" t="s">
        <v>46</v>
      </c>
      <c r="D60" s="11" t="s">
        <v>80</v>
      </c>
      <c r="E60" s="11">
        <v>200</v>
      </c>
      <c r="F60" s="12">
        <f t="shared" si="16"/>
        <v>480.4</v>
      </c>
    </row>
    <row r="61" spans="1:6" ht="31.5">
      <c r="A61" s="16" t="s">
        <v>17</v>
      </c>
      <c r="B61" s="10" t="s">
        <v>51</v>
      </c>
      <c r="C61" s="10" t="s">
        <v>46</v>
      </c>
      <c r="D61" s="11" t="s">
        <v>80</v>
      </c>
      <c r="E61" s="11">
        <v>240</v>
      </c>
      <c r="F61" s="12">
        <v>480.4</v>
      </c>
    </row>
    <row r="62" spans="1:6">
      <c r="A62" s="6" t="s">
        <v>30</v>
      </c>
      <c r="B62" s="17" t="s">
        <v>51</v>
      </c>
      <c r="C62" s="17" t="s">
        <v>47</v>
      </c>
      <c r="D62" s="7"/>
      <c r="E62" s="7"/>
      <c r="F62" s="8">
        <f t="shared" ref="F62" si="17">F63</f>
        <v>78.2</v>
      </c>
    </row>
    <row r="63" spans="1:6" ht="33.75" customHeight="1">
      <c r="A63" s="18" t="s">
        <v>93</v>
      </c>
      <c r="B63" s="19" t="s">
        <v>51</v>
      </c>
      <c r="C63" s="19" t="s">
        <v>47</v>
      </c>
      <c r="D63" s="14" t="s">
        <v>63</v>
      </c>
      <c r="E63" s="14"/>
      <c r="F63" s="15">
        <f>F64</f>
        <v>78.2</v>
      </c>
    </row>
    <row r="64" spans="1:6" ht="25.5" customHeight="1">
      <c r="A64" s="18" t="s">
        <v>31</v>
      </c>
      <c r="B64" s="19" t="s">
        <v>51</v>
      </c>
      <c r="C64" s="19" t="s">
        <v>47</v>
      </c>
      <c r="D64" s="14" t="s">
        <v>64</v>
      </c>
      <c r="E64" s="14"/>
      <c r="F64" s="15">
        <f t="shared" ref="F64:F65" si="18">F65</f>
        <v>78.2</v>
      </c>
    </row>
    <row r="65" spans="1:6" ht="31.5">
      <c r="A65" s="16" t="s">
        <v>16</v>
      </c>
      <c r="B65" s="10" t="s">
        <v>51</v>
      </c>
      <c r="C65" s="10" t="s">
        <v>47</v>
      </c>
      <c r="D65" s="11" t="s">
        <v>65</v>
      </c>
      <c r="E65" s="11">
        <v>200</v>
      </c>
      <c r="F65" s="12">
        <f t="shared" si="18"/>
        <v>78.2</v>
      </c>
    </row>
    <row r="66" spans="1:6" ht="31.5">
      <c r="A66" s="16" t="s">
        <v>17</v>
      </c>
      <c r="B66" s="10" t="s">
        <v>51</v>
      </c>
      <c r="C66" s="10" t="s">
        <v>47</v>
      </c>
      <c r="D66" s="11" t="s">
        <v>65</v>
      </c>
      <c r="E66" s="11">
        <v>240</v>
      </c>
      <c r="F66" s="12">
        <v>78.2</v>
      </c>
    </row>
    <row r="67" spans="1:6">
      <c r="A67" s="6" t="s">
        <v>32</v>
      </c>
      <c r="B67" s="17" t="s">
        <v>51</v>
      </c>
      <c r="C67" s="17" t="s">
        <v>50</v>
      </c>
      <c r="D67" s="7"/>
      <c r="E67" s="7"/>
      <c r="F67" s="8">
        <f>F68</f>
        <v>40.700000000000003</v>
      </c>
    </row>
    <row r="68" spans="1:6">
      <c r="A68" s="18" t="s">
        <v>33</v>
      </c>
      <c r="B68" s="19" t="s">
        <v>51</v>
      </c>
      <c r="C68" s="19" t="s">
        <v>50</v>
      </c>
      <c r="D68" s="14" t="s">
        <v>66</v>
      </c>
      <c r="E68" s="14"/>
      <c r="F68" s="15">
        <f t="shared" ref="F68" si="19">F69</f>
        <v>40.700000000000003</v>
      </c>
    </row>
    <row r="69" spans="1:6" ht="31.5">
      <c r="A69" s="18" t="s">
        <v>34</v>
      </c>
      <c r="B69" s="19" t="s">
        <v>51</v>
      </c>
      <c r="C69" s="19" t="s">
        <v>50</v>
      </c>
      <c r="D69" s="14" t="s">
        <v>67</v>
      </c>
      <c r="E69" s="14"/>
      <c r="F69" s="15">
        <f>F70</f>
        <v>40.700000000000003</v>
      </c>
    </row>
    <row r="70" spans="1:6" ht="31.5">
      <c r="A70" s="16" t="s">
        <v>16</v>
      </c>
      <c r="B70" s="10" t="s">
        <v>51</v>
      </c>
      <c r="C70" s="10" t="s">
        <v>50</v>
      </c>
      <c r="D70" s="11" t="s">
        <v>67</v>
      </c>
      <c r="E70" s="11">
        <v>200</v>
      </c>
      <c r="F70" s="12">
        <f t="shared" ref="F70" si="20">F71</f>
        <v>40.700000000000003</v>
      </c>
    </row>
    <row r="71" spans="1:6" ht="31.5">
      <c r="A71" s="16" t="s">
        <v>17</v>
      </c>
      <c r="B71" s="10" t="s">
        <v>51</v>
      </c>
      <c r="C71" s="10" t="s">
        <v>50</v>
      </c>
      <c r="D71" s="11" t="s">
        <v>67</v>
      </c>
      <c r="E71" s="11">
        <v>240</v>
      </c>
      <c r="F71" s="12">
        <v>40.700000000000003</v>
      </c>
    </row>
    <row r="72" spans="1:6">
      <c r="A72" s="4" t="s">
        <v>35</v>
      </c>
      <c r="B72" s="5" t="s">
        <v>53</v>
      </c>
      <c r="C72" s="5"/>
      <c r="D72" s="2"/>
      <c r="E72" s="2"/>
      <c r="F72" s="3">
        <f t="shared" ref="F72:F73" si="21">F73</f>
        <v>5384.4000000000005</v>
      </c>
    </row>
    <row r="73" spans="1:6">
      <c r="A73" s="6" t="s">
        <v>36</v>
      </c>
      <c r="B73" s="17" t="s">
        <v>53</v>
      </c>
      <c r="C73" s="17" t="s">
        <v>46</v>
      </c>
      <c r="D73" s="7"/>
      <c r="E73" s="7"/>
      <c r="F73" s="8">
        <f t="shared" si="21"/>
        <v>5384.4000000000005</v>
      </c>
    </row>
    <row r="74" spans="1:6">
      <c r="A74" s="18" t="s">
        <v>37</v>
      </c>
      <c r="B74" s="19" t="s">
        <v>53</v>
      </c>
      <c r="C74" s="19" t="s">
        <v>46</v>
      </c>
      <c r="D74" s="14" t="s">
        <v>69</v>
      </c>
      <c r="E74" s="14"/>
      <c r="F74" s="15">
        <f>F75+F81</f>
        <v>5384.4000000000005</v>
      </c>
    </row>
    <row r="75" spans="1:6" ht="31.5">
      <c r="A75" s="18" t="s">
        <v>38</v>
      </c>
      <c r="B75" s="19" t="s">
        <v>53</v>
      </c>
      <c r="C75" s="19" t="s">
        <v>46</v>
      </c>
      <c r="D75" s="11" t="s">
        <v>68</v>
      </c>
      <c r="E75" s="14"/>
      <c r="F75" s="15">
        <f>F76+F78</f>
        <v>209.5</v>
      </c>
    </row>
    <row r="76" spans="1:6" ht="73.5" customHeight="1">
      <c r="A76" s="16" t="s">
        <v>10</v>
      </c>
      <c r="B76" s="10" t="s">
        <v>53</v>
      </c>
      <c r="C76" s="10" t="s">
        <v>46</v>
      </c>
      <c r="D76" s="11" t="s">
        <v>68</v>
      </c>
      <c r="E76" s="11">
        <v>100</v>
      </c>
      <c r="F76" s="12">
        <v>0</v>
      </c>
    </row>
    <row r="77" spans="1:6" ht="24" customHeight="1">
      <c r="A77" s="16" t="s">
        <v>39</v>
      </c>
      <c r="B77" s="10" t="s">
        <v>53</v>
      </c>
      <c r="C77" s="10" t="s">
        <v>46</v>
      </c>
      <c r="D77" s="11" t="s">
        <v>68</v>
      </c>
      <c r="E77" s="11">
        <v>110</v>
      </c>
      <c r="F77" s="12">
        <v>0</v>
      </c>
    </row>
    <row r="78" spans="1:6" ht="31.5">
      <c r="A78" s="13" t="s">
        <v>38</v>
      </c>
      <c r="B78" s="19" t="s">
        <v>53</v>
      </c>
      <c r="C78" s="19" t="s">
        <v>46</v>
      </c>
      <c r="D78" s="14" t="s">
        <v>68</v>
      </c>
      <c r="E78" s="14"/>
      <c r="F78" s="15">
        <f t="shared" ref="F78:F79" si="22">F79</f>
        <v>209.5</v>
      </c>
    </row>
    <row r="79" spans="1:6" ht="31.5">
      <c r="A79" s="16" t="s">
        <v>16</v>
      </c>
      <c r="B79" s="10" t="s">
        <v>53</v>
      </c>
      <c r="C79" s="10" t="s">
        <v>46</v>
      </c>
      <c r="D79" s="11" t="s">
        <v>68</v>
      </c>
      <c r="E79" s="11">
        <v>200</v>
      </c>
      <c r="F79" s="12">
        <f t="shared" si="22"/>
        <v>209.5</v>
      </c>
    </row>
    <row r="80" spans="1:6" ht="31.5">
      <c r="A80" s="16" t="s">
        <v>17</v>
      </c>
      <c r="B80" s="10" t="s">
        <v>53</v>
      </c>
      <c r="C80" s="10" t="s">
        <v>46</v>
      </c>
      <c r="D80" s="11" t="s">
        <v>68</v>
      </c>
      <c r="E80" s="11">
        <v>240</v>
      </c>
      <c r="F80" s="12">
        <v>209.5</v>
      </c>
    </row>
    <row r="81" spans="1:6" ht="42" customHeight="1">
      <c r="A81" s="18" t="s">
        <v>75</v>
      </c>
      <c r="B81" s="19" t="s">
        <v>53</v>
      </c>
      <c r="C81" s="19" t="s">
        <v>46</v>
      </c>
      <c r="D81" s="14" t="s">
        <v>74</v>
      </c>
      <c r="E81" s="14"/>
      <c r="F81" s="14">
        <f t="shared" ref="F81" si="23">F82+F84+F86</f>
        <v>5174.9000000000005</v>
      </c>
    </row>
    <row r="82" spans="1:6" ht="71.25" customHeight="1">
      <c r="A82" s="16" t="s">
        <v>10</v>
      </c>
      <c r="B82" s="10" t="s">
        <v>53</v>
      </c>
      <c r="C82" s="10" t="s">
        <v>46</v>
      </c>
      <c r="D82" s="11" t="s">
        <v>74</v>
      </c>
      <c r="E82" s="11">
        <v>100</v>
      </c>
      <c r="F82" s="11">
        <f t="shared" ref="F82" si="24">F83</f>
        <v>3909.8</v>
      </c>
    </row>
    <row r="83" spans="1:6" ht="23.25" customHeight="1">
      <c r="A83" s="16" t="s">
        <v>39</v>
      </c>
      <c r="B83" s="10" t="s">
        <v>53</v>
      </c>
      <c r="C83" s="10" t="s">
        <v>46</v>
      </c>
      <c r="D83" s="11" t="s">
        <v>74</v>
      </c>
      <c r="E83" s="11">
        <v>110</v>
      </c>
      <c r="F83" s="11">
        <v>3909.8</v>
      </c>
    </row>
    <row r="84" spans="1:6" ht="32.25" customHeight="1">
      <c r="A84" s="16" t="s">
        <v>16</v>
      </c>
      <c r="B84" s="10" t="s">
        <v>53</v>
      </c>
      <c r="C84" s="10" t="s">
        <v>46</v>
      </c>
      <c r="D84" s="11" t="s">
        <v>74</v>
      </c>
      <c r="E84" s="11">
        <v>200</v>
      </c>
      <c r="F84" s="12">
        <f t="shared" ref="F84" si="25">F85</f>
        <v>1176</v>
      </c>
    </row>
    <row r="85" spans="1:6" ht="34.5" customHeight="1">
      <c r="A85" s="16" t="s">
        <v>17</v>
      </c>
      <c r="B85" s="10" t="s">
        <v>53</v>
      </c>
      <c r="C85" s="10" t="s">
        <v>46</v>
      </c>
      <c r="D85" s="11" t="s">
        <v>74</v>
      </c>
      <c r="E85" s="11">
        <v>240</v>
      </c>
      <c r="F85" s="12">
        <v>1176</v>
      </c>
    </row>
    <row r="86" spans="1:6" ht="20.25" customHeight="1">
      <c r="A86" s="16" t="s">
        <v>18</v>
      </c>
      <c r="B86" s="10" t="s">
        <v>53</v>
      </c>
      <c r="C86" s="10" t="s">
        <v>46</v>
      </c>
      <c r="D86" s="11" t="s">
        <v>74</v>
      </c>
      <c r="E86" s="11">
        <v>800</v>
      </c>
      <c r="F86" s="11">
        <f t="shared" ref="F86" si="26">F87</f>
        <v>89.1</v>
      </c>
    </row>
    <row r="87" spans="1:6" ht="20.25" customHeight="1">
      <c r="A87" s="16" t="s">
        <v>19</v>
      </c>
      <c r="B87" s="10" t="s">
        <v>53</v>
      </c>
      <c r="C87" s="10" t="s">
        <v>46</v>
      </c>
      <c r="D87" s="11" t="s">
        <v>74</v>
      </c>
      <c r="E87" s="11">
        <v>850</v>
      </c>
      <c r="F87" s="11">
        <v>89.1</v>
      </c>
    </row>
    <row r="88" spans="1:6">
      <c r="A88" s="4" t="s">
        <v>40</v>
      </c>
      <c r="B88" s="5">
        <v>10</v>
      </c>
      <c r="C88" s="5"/>
      <c r="D88" s="2"/>
      <c r="E88" s="2"/>
      <c r="F88" s="3">
        <f t="shared" ref="F88:F92" si="27">F89</f>
        <v>192</v>
      </c>
    </row>
    <row r="89" spans="1:6">
      <c r="A89" s="6" t="s">
        <v>41</v>
      </c>
      <c r="B89" s="17">
        <v>10</v>
      </c>
      <c r="C89" s="17" t="s">
        <v>46</v>
      </c>
      <c r="D89" s="7"/>
      <c r="E89" s="7"/>
      <c r="F89" s="8">
        <f t="shared" si="27"/>
        <v>192</v>
      </c>
    </row>
    <row r="90" spans="1:6" ht="23.25" customHeight="1">
      <c r="A90" s="9" t="s">
        <v>8</v>
      </c>
      <c r="B90" s="10">
        <v>10</v>
      </c>
      <c r="C90" s="10" t="s">
        <v>46</v>
      </c>
      <c r="D90" s="11" t="s">
        <v>55</v>
      </c>
      <c r="E90" s="11"/>
      <c r="F90" s="12">
        <f t="shared" si="27"/>
        <v>192</v>
      </c>
    </row>
    <row r="91" spans="1:6">
      <c r="A91" s="18" t="s">
        <v>42</v>
      </c>
      <c r="B91" s="19">
        <v>10</v>
      </c>
      <c r="C91" s="19" t="s">
        <v>46</v>
      </c>
      <c r="D91" s="14" t="s">
        <v>73</v>
      </c>
      <c r="E91" s="14"/>
      <c r="F91" s="15">
        <f t="shared" si="27"/>
        <v>192</v>
      </c>
    </row>
    <row r="92" spans="1:6" ht="24" customHeight="1">
      <c r="A92" s="9" t="s">
        <v>43</v>
      </c>
      <c r="B92" s="10">
        <v>10</v>
      </c>
      <c r="C92" s="10" t="s">
        <v>46</v>
      </c>
      <c r="D92" s="11" t="s">
        <v>73</v>
      </c>
      <c r="E92" s="11">
        <v>300</v>
      </c>
      <c r="F92" s="12">
        <f t="shared" si="27"/>
        <v>192</v>
      </c>
    </row>
    <row r="93" spans="1:6" ht="24" customHeight="1">
      <c r="A93" s="9" t="s">
        <v>44</v>
      </c>
      <c r="B93" s="10">
        <v>10</v>
      </c>
      <c r="C93" s="10" t="s">
        <v>46</v>
      </c>
      <c r="D93" s="11" t="s">
        <v>73</v>
      </c>
      <c r="E93" s="11">
        <v>310</v>
      </c>
      <c r="F93" s="12">
        <v>192</v>
      </c>
    </row>
    <row r="94" spans="1:6">
      <c r="A94" s="4" t="s">
        <v>89</v>
      </c>
      <c r="B94" s="5" t="s">
        <v>90</v>
      </c>
      <c r="C94" s="5" t="s">
        <v>91</v>
      </c>
      <c r="D94" s="2"/>
      <c r="E94" s="2"/>
      <c r="F94" s="3"/>
    </row>
    <row r="95" spans="1:6">
      <c r="A95" s="9" t="s">
        <v>89</v>
      </c>
      <c r="B95" s="10" t="s">
        <v>90</v>
      </c>
      <c r="C95" s="10" t="s">
        <v>90</v>
      </c>
      <c r="D95" s="11" t="s">
        <v>92</v>
      </c>
      <c r="E95" s="11"/>
      <c r="F95" s="12"/>
    </row>
    <row r="96" spans="1:6">
      <c r="A96" s="9" t="s">
        <v>89</v>
      </c>
      <c r="B96" s="10" t="s">
        <v>90</v>
      </c>
      <c r="C96" s="10" t="s">
        <v>90</v>
      </c>
      <c r="D96" s="11" t="s">
        <v>92</v>
      </c>
      <c r="E96" s="11">
        <v>990</v>
      </c>
      <c r="F96" s="12"/>
    </row>
    <row r="97" spans="1:6">
      <c r="A97" s="4" t="s">
        <v>45</v>
      </c>
      <c r="B97" s="2"/>
      <c r="C97" s="2"/>
      <c r="D97" s="2"/>
      <c r="E97" s="2"/>
      <c r="F97" s="3">
        <f>F5</f>
        <v>11390.5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2022-01-24T08:47:49Z</dcterms:modified>
</cp:coreProperties>
</file>